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9320" windowHeight="12465"/>
  </bookViews>
  <sheets>
    <sheet name="Приложение 1.3" sheetId="3" r:id="rId1"/>
  </sheets>
  <definedNames>
    <definedName name="_xlnm._FilterDatabase" localSheetId="0" hidden="1">'Приложение 1.3'!$A$7:$AI$21</definedName>
  </definedNames>
  <calcPr calcId="145621"/>
</workbook>
</file>

<file path=xl/calcChain.xml><?xml version="1.0" encoding="utf-8"?>
<calcChain xmlns="http://schemas.openxmlformats.org/spreadsheetml/2006/main">
  <c r="W18" i="3" l="1"/>
  <c r="Y18" i="3" s="1"/>
  <c r="X18" i="3" s="1"/>
  <c r="W17" i="3"/>
  <c r="Y17" i="3" s="1"/>
  <c r="X17" i="3" s="1"/>
  <c r="W16" i="3"/>
  <c r="Y16" i="3" s="1"/>
  <c r="X16" i="3" s="1"/>
  <c r="W15" i="3"/>
  <c r="Y15" i="3" s="1"/>
  <c r="X15" i="3" s="1"/>
  <c r="W14" i="3"/>
  <c r="Y14" i="3" s="1"/>
  <c r="X14" i="3" s="1"/>
  <c r="W13" i="3"/>
  <c r="Y13" i="3" s="1"/>
  <c r="X13" i="3" s="1"/>
  <c r="W12" i="3"/>
  <c r="Y12" i="3" s="1"/>
  <c r="X12" i="3" s="1"/>
  <c r="W11" i="3"/>
  <c r="Y11" i="3" s="1"/>
  <c r="X11" i="3" s="1"/>
  <c r="W10" i="3"/>
  <c r="Y10" i="3" s="1"/>
  <c r="X10" i="3" s="1"/>
  <c r="W9" i="3"/>
  <c r="Y9" i="3" s="1"/>
  <c r="X9" i="3" s="1"/>
  <c r="W8" i="3"/>
  <c r="Y8" i="3" s="1"/>
  <c r="X8" i="3" l="1"/>
  <c r="X19" i="3" s="1"/>
  <c r="Y19" i="3"/>
  <c r="L19" i="3"/>
</calcChain>
</file>

<file path=xl/sharedStrings.xml><?xml version="1.0" encoding="utf-8"?>
<sst xmlns="http://schemas.openxmlformats.org/spreadsheetml/2006/main" count="242" uniqueCount="121">
  <si>
    <t>№ п/п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</si>
  <si>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</si>
  <si>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</si>
  <si>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</si>
  <si>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</si>
  <si>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Ед. измерения</t>
  </si>
  <si>
    <t>Объект пускового комплекса</t>
  </si>
  <si>
    <t>Разработчик РД</t>
  </si>
  <si>
    <t>Завод-изготовитель</t>
  </si>
  <si>
    <t>Примечание</t>
  </si>
  <si>
    <t>Цена за кг., без НДС, руб.</t>
  </si>
  <si>
    <t>Сумма без НДС, руб.</t>
  </si>
  <si>
    <t>Сумма с НДС, руб.</t>
  </si>
  <si>
    <t>-</t>
  </si>
  <si>
    <t xml:space="preserve"> </t>
  </si>
  <si>
    <t>3</t>
  </si>
  <si>
    <t>н/д</t>
  </si>
  <si>
    <t>материал</t>
  </si>
  <si>
    <t>1/2</t>
  </si>
  <si>
    <t>Итого:</t>
  </si>
  <si>
    <t>RL</t>
  </si>
  <si>
    <t>Идентифи-катор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</si>
  <si>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</si>
  <si>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</si>
  <si>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</si>
  <si>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</si>
  <si>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</si>
  <si>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Группа по ПНАЭГ 7-008-89</t>
  </si>
  <si>
    <t>Класс безопасности по НП-001-97 (ПНАЭГ 01-011-97)</t>
  </si>
  <si>
    <t>Номер чертежа, № Изм.</t>
  </si>
  <si>
    <t>Номер специикации, № Изм.</t>
  </si>
  <si>
    <t>Номер сметы, № Изм.</t>
  </si>
  <si>
    <t xml:space="preserve"> Всего Базовая стоимость по смете, в ценах 2000 года, в руб.</t>
  </si>
  <si>
    <t>Статья затрат (Оборудование/Материалы)</t>
  </si>
  <si>
    <t>Срок поставки (с указанием конкретной даты)</t>
  </si>
  <si>
    <t>1</t>
  </si>
  <si>
    <t>Схема трубопроводов питательной воды Ду&lt;50</t>
  </si>
  <si>
    <t>м</t>
  </si>
  <si>
    <t>R4.00340.1.0.12</t>
  </si>
  <si>
    <t>R4.00340.7.1.12</t>
  </si>
  <si>
    <t>Главный корпус. Машиннное отделение (ДО и ЭЭТУ)</t>
  </si>
  <si>
    <t>шт</t>
  </si>
  <si>
    <t>5</t>
  </si>
  <si>
    <t>7</t>
  </si>
  <si>
    <t>12</t>
  </si>
  <si>
    <t>14</t>
  </si>
  <si>
    <t>16</t>
  </si>
  <si>
    <t>Тр-д VI, среда - питательная вода, Рр=0,098 МПа,Тр=40°С, Рг=0,2 МПа, Тг&gt;=5-40°С</t>
  </si>
  <si>
    <t>28.СИО.211089198</t>
  </si>
  <si>
    <t>труба 57х3</t>
  </si>
  <si>
    <t>СТО 79814898 109-2009</t>
  </si>
  <si>
    <t>08Х18Н10Т ГОСТ 9941-81</t>
  </si>
  <si>
    <t>R4.00340.3.0.16, п.55</t>
  </si>
  <si>
    <t>18</t>
  </si>
  <si>
    <t>20</t>
  </si>
  <si>
    <t>28.СИО.211089201</t>
  </si>
  <si>
    <t xml:space="preserve">переходник 50x201-20-08Х18Н10Т-PN 25  </t>
  </si>
  <si>
    <t>СТО 79814898 110-2009</t>
  </si>
  <si>
    <t>сборный</t>
  </si>
  <si>
    <t>28.СИО.211089202</t>
  </si>
  <si>
    <t xml:space="preserve">тройник равнопроходный 57x3-PN 25 </t>
  </si>
  <si>
    <t>01 СТО 79814898 124-2009</t>
  </si>
  <si>
    <t>R4.00340.3.0.16, п.71</t>
  </si>
  <si>
    <t>22</t>
  </si>
  <si>
    <t>28.СИО.211089204</t>
  </si>
  <si>
    <t>опора 28</t>
  </si>
  <si>
    <t>Л8-511.000-02</t>
  </si>
  <si>
    <t>R4.00340.3.0.16, п.13</t>
  </si>
  <si>
    <t>28.СИО.211089205</t>
  </si>
  <si>
    <t>подвеска 28</t>
  </si>
  <si>
    <t>Л8-522.000-02</t>
  </si>
  <si>
    <t>R4.00340.3.0.16, п.15</t>
  </si>
  <si>
    <t>28.СИО.211089206</t>
  </si>
  <si>
    <t>уголок 50х50х5-B</t>
  </si>
  <si>
    <t>ГОСТ 8509-93</t>
  </si>
  <si>
    <t>Ст3сп5 ГОСТ 535-2005</t>
  </si>
  <si>
    <t>R4.00340.3.0.16, п.59</t>
  </si>
  <si>
    <t>28.СИО.211089207</t>
  </si>
  <si>
    <t>лист Б-ПН-3</t>
  </si>
  <si>
    <t>ГОСТ 19904-90</t>
  </si>
  <si>
    <t>Ст3сп5-св ГОСТ 16523-97</t>
  </si>
  <si>
    <t>м2</t>
  </si>
  <si>
    <t>R4.00340.3.0.16, п.57</t>
  </si>
  <si>
    <t>28.СИО.211089208</t>
  </si>
  <si>
    <t>лист Б-ПН-5</t>
  </si>
  <si>
    <t>ГОСТ 19903-74</t>
  </si>
  <si>
    <t>Ст3сп5-св ГОСТ 14637-89</t>
  </si>
  <si>
    <t>28.СИО.211089209</t>
  </si>
  <si>
    <t>круг 6-В1</t>
  </si>
  <si>
    <t>ГОСТ 2590-88</t>
  </si>
  <si>
    <t>20-б ТО ГОСТ 1050-88</t>
  </si>
  <si>
    <t>R4.00340.3.0.16, п.58</t>
  </si>
  <si>
    <t>28.СИО.211089210</t>
  </si>
  <si>
    <t>круг 8-h11</t>
  </si>
  <si>
    <t>ГОСТ 7417-75</t>
  </si>
  <si>
    <t>20 по ГОСТ 1051-73</t>
  </si>
  <si>
    <t>28.СИО.211089211</t>
  </si>
  <si>
    <t>гайка 2М8-7Н.5</t>
  </si>
  <si>
    <t>ГОСТ 5915-70</t>
  </si>
  <si>
    <t xml:space="preserve">35 ГОСТ 1050.0-88 </t>
  </si>
  <si>
    <t>R4.00340.3.0.16, п.63</t>
  </si>
  <si>
    <t>Спецификация. Поставка деталей трубопроводов  для сооружения энергоблока №4 Ростовской АЭС</t>
  </si>
  <si>
    <t>910</t>
  </si>
  <si>
    <t>Приложение №1.3 к договору № __________________________ от ______________________</t>
  </si>
  <si>
    <t>2</t>
  </si>
  <si>
    <t>4</t>
  </si>
  <si>
    <t>6</t>
  </si>
  <si>
    <t>8</t>
  </si>
  <si>
    <t>9</t>
  </si>
  <si>
    <t>10</t>
  </si>
  <si>
    <t>11</t>
  </si>
  <si>
    <t>ОТ ПОКУПАТЕЛЯ</t>
  </si>
  <si>
    <t>Сумма НДС, руб.</t>
  </si>
  <si>
    <t>28</t>
  </si>
  <si>
    <t>24</t>
  </si>
  <si>
    <t>26</t>
  </si>
  <si>
    <t>*Примечание:</t>
  </si>
  <si>
    <t>1.</t>
  </si>
  <si>
    <t>ОПС и м/к к трубопроводам 2 и 3 классов безопасности поставляются в соответствии с п.2.4, п.2.5 Приложения №1 к Решению № 06-4421 изм.3.</t>
  </si>
  <si>
    <t>2.</t>
  </si>
  <si>
    <t>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</si>
</sst>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Helv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color theme="1"/>
      <name val="Arial Cyr"/>
      <charset val="204"/>
    </font>
    <font>
      <b/>
      <sz val="14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</cellStyleXfs>
  <cellXfs count="101">
    <xf numFmtId="0" fontId="0" fillId="0" borderId="0" xfId="0"/>
    <xf numFmtId="0" fontId="5" fillId="0" borderId="0" xfId="0" applyFont="1"/>
    <xf numFmtId="49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9" fillId="0" borderId="0" xfId="0" applyFont="1"/>
    <xf numFmtId="0" fontId="11" fillId="0" borderId="0" xfId="0" applyFont="1" applyFill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/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2" fontId="7" fillId="2" borderId="0" xfId="0" applyNumberFormat="1" applyFont="1" applyFill="1" applyAlignment="1">
      <alignment wrapText="1"/>
    </xf>
    <xf numFmtId="2" fontId="7" fillId="2" borderId="0" xfId="0" applyNumberFormat="1" applyFont="1" applyFill="1" applyAlignment="1">
      <alignment horizontal="center" vertical="center" wrapText="1"/>
    </xf>
    <xf numFmtId="0" fontId="8" fillId="0" borderId="0" xfId="4" applyFont="1" applyBorder="1"/>
    <xf numFmtId="0" fontId="11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49" fontId="10" fillId="2" borderId="0" xfId="0" applyNumberFormat="1" applyFont="1" applyFill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 vertical="center" wrapText="1"/>
    </xf>
    <xf numFmtId="0" fontId="15" fillId="0" borderId="0" xfId="0" applyFont="1"/>
    <xf numFmtId="49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wrapText="1"/>
    </xf>
    <xf numFmtId="4" fontId="0" fillId="0" borderId="0" xfId="0" applyNumberFormat="1" applyAlignment="1"/>
    <xf numFmtId="4" fontId="8" fillId="0" borderId="0" xfId="4" applyNumberFormat="1" applyFont="1" applyBorder="1" applyAlignment="1"/>
    <xf numFmtId="4" fontId="8" fillId="0" borderId="2" xfId="4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vertical="center"/>
    </xf>
    <xf numFmtId="4" fontId="8" fillId="0" borderId="2" xfId="2" applyNumberFormat="1" applyFont="1" applyBorder="1" applyAlignment="1">
      <alignment horizontal="center" vertical="center"/>
    </xf>
    <xf numFmtId="4" fontId="0" fillId="0" borderId="2" xfId="0" applyNumberFormat="1" applyBorder="1" applyAlignment="1"/>
    <xf numFmtId="49" fontId="8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164" fontId="8" fillId="0" borderId="2" xfId="4" applyNumberFormat="1" applyFont="1" applyBorder="1" applyAlignment="1">
      <alignment horizontal="center" vertical="center" wrapText="1"/>
    </xf>
    <xf numFmtId="2" fontId="8" fillId="0" borderId="2" xfId="4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5" xfId="0" applyFont="1" applyBorder="1"/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49" fontId="1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9" fontId="11" fillId="0" borderId="3" xfId="0" applyNumberFormat="1" applyFont="1" applyBorder="1" applyAlignment="1">
      <alignment horizontal="center" vertical="center" textRotation="90" wrapText="1"/>
    </xf>
    <xf numFmtId="49" fontId="11" fillId="0" borderId="4" xfId="0" applyNumberFormat="1" applyFont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textRotation="90" wrapText="1"/>
    </xf>
    <xf numFmtId="164" fontId="11" fillId="0" borderId="3" xfId="0" applyNumberFormat="1" applyFont="1" applyBorder="1" applyAlignment="1">
      <alignment horizontal="center" vertical="center" textRotation="90" wrapText="1"/>
    </xf>
    <xf numFmtId="164" fontId="11" fillId="0" borderId="4" xfId="0" applyNumberFormat="1" applyFont="1" applyBorder="1" applyAlignment="1">
      <alignment horizontal="center" vertical="center" textRotation="90" wrapText="1"/>
    </xf>
    <xf numFmtId="43" fontId="0" fillId="0" borderId="2" xfId="0" applyNumberFormat="1" applyBorder="1" applyAlignment="1">
      <alignment horizontal="center" vertical="center" wrapText="1"/>
    </xf>
    <xf numFmtId="43" fontId="8" fillId="0" borderId="2" xfId="4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4"/>
    <cellStyle name="Обычный 6" xfId="3"/>
    <cellStyle name="Стиль 1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tabSelected="1" topLeftCell="A7" zoomScale="64" zoomScaleNormal="64" workbookViewId="0">
      <selection activeCell="AF14" sqref="AF14"/>
    </sheetView>
  </sheetViews>
  <sheetFormatPr defaultRowHeight="15" x14ac:dyDescent="0.25"/>
  <cols>
    <col min="1" max="1" width="4.85546875" customWidth="1"/>
    <col min="2" max="2" width="13.5703125" customWidth="1"/>
    <col min="3" max="3" width="6.7109375" customWidth="1"/>
    <col min="4" max="4" width="25.42578125" customWidth="1"/>
    <col min="5" max="5" width="6.42578125" customWidth="1"/>
    <col min="6" max="6" width="14.7109375" customWidth="1"/>
    <col min="7" max="7" width="16.7109375" customWidth="1"/>
    <col min="8" max="8" width="19.5703125" customWidth="1"/>
    <col min="9" max="9" width="9.42578125" customWidth="1"/>
    <col min="10" max="10" width="6" customWidth="1"/>
    <col min="12" max="12" width="12.140625" customWidth="1"/>
    <col min="13" max="13" width="5.85546875" customWidth="1"/>
    <col min="14" max="14" width="6" customWidth="1"/>
    <col min="15" max="15" width="17.42578125" customWidth="1"/>
    <col min="16" max="16" width="16.85546875" customWidth="1"/>
    <col min="17" max="17" width="21.85546875" customWidth="1"/>
    <col min="18" max="18" width="12.85546875" customWidth="1"/>
    <col min="19" max="19" width="20.7109375" customWidth="1"/>
    <col min="20" max="20" width="6" customWidth="1"/>
    <col min="21" max="21" width="11.42578125" customWidth="1"/>
    <col min="22" max="22" width="8.42578125" customWidth="1"/>
    <col min="23" max="23" width="8.140625" customWidth="1"/>
    <col min="24" max="24" width="9.5703125" customWidth="1"/>
    <col min="25" max="25" width="9" customWidth="1"/>
    <col min="26" max="26" width="11.28515625" customWidth="1"/>
    <col min="27" max="27" width="24.7109375" customWidth="1"/>
    <col min="28" max="28" width="14.7109375" hidden="1" customWidth="1"/>
    <col min="29" max="29" width="13.42578125" customWidth="1"/>
  </cols>
  <sheetData>
    <row r="1" spans="1:32" x14ac:dyDescent="0.25">
      <c r="R1" s="33"/>
      <c r="S1" s="48" t="s">
        <v>103</v>
      </c>
      <c r="T1" s="32"/>
      <c r="U1" s="32"/>
      <c r="V1" s="32"/>
      <c r="W1" s="32"/>
      <c r="X1" s="32"/>
      <c r="Y1" s="32"/>
      <c r="AB1" s="33"/>
    </row>
    <row r="2" spans="1:32" s="51" customFormat="1" ht="18" x14ac:dyDescent="0.25">
      <c r="D2" s="52" t="s">
        <v>101</v>
      </c>
      <c r="AC2" s="53"/>
      <c r="AD2" s="54"/>
      <c r="AE2" s="55"/>
      <c r="AF2" s="55"/>
    </row>
    <row r="3" spans="1:32" s="46" customFormat="1" ht="60" customHeight="1" x14ac:dyDescent="0.25">
      <c r="D3" s="45"/>
    </row>
    <row r="4" spans="1:32" s="7" customFormat="1" ht="45" customHeight="1" x14ac:dyDescent="0.25">
      <c r="A4" s="90" t="s">
        <v>0</v>
      </c>
      <c r="B4" s="80" t="s">
        <v>21</v>
      </c>
      <c r="C4" s="80" t="s">
        <v>1</v>
      </c>
      <c r="D4" s="93" t="s">
        <v>2</v>
      </c>
      <c r="E4" s="80" t="s">
        <v>3</v>
      </c>
      <c r="F4" s="79" t="s">
        <v>22</v>
      </c>
      <c r="G4" s="79" t="s">
        <v>23</v>
      </c>
      <c r="H4" s="80" t="s">
        <v>4</v>
      </c>
      <c r="I4" s="96" t="s">
        <v>24</v>
      </c>
      <c r="J4" s="80" t="s">
        <v>5</v>
      </c>
      <c r="K4" s="80" t="s">
        <v>25</v>
      </c>
      <c r="L4" s="80" t="s">
        <v>26</v>
      </c>
      <c r="M4" s="80" t="s">
        <v>27</v>
      </c>
      <c r="N4" s="80" t="s">
        <v>28</v>
      </c>
      <c r="O4" s="79" t="s">
        <v>29</v>
      </c>
      <c r="P4" s="79" t="s">
        <v>30</v>
      </c>
      <c r="Q4" s="79" t="s">
        <v>31</v>
      </c>
      <c r="R4" s="79" t="s">
        <v>33</v>
      </c>
      <c r="S4" s="80" t="s">
        <v>6</v>
      </c>
      <c r="T4" s="85" t="s">
        <v>7</v>
      </c>
      <c r="U4" s="79" t="s">
        <v>34</v>
      </c>
      <c r="V4" s="88" t="s">
        <v>10</v>
      </c>
      <c r="W4" s="89" t="s">
        <v>11</v>
      </c>
      <c r="X4" s="89" t="s">
        <v>112</v>
      </c>
      <c r="Y4" s="89" t="s">
        <v>12</v>
      </c>
      <c r="Z4" s="79" t="s">
        <v>8</v>
      </c>
      <c r="AA4" s="79" t="s">
        <v>9</v>
      </c>
      <c r="AB4" s="76" t="s">
        <v>32</v>
      </c>
    </row>
    <row r="5" spans="1:32" s="7" customFormat="1" ht="35.25" customHeight="1" x14ac:dyDescent="0.25">
      <c r="A5" s="91"/>
      <c r="B5" s="81"/>
      <c r="C5" s="81"/>
      <c r="D5" s="94"/>
      <c r="E5" s="81"/>
      <c r="F5" s="79"/>
      <c r="G5" s="79"/>
      <c r="H5" s="81"/>
      <c r="I5" s="97"/>
      <c r="J5" s="81"/>
      <c r="K5" s="81"/>
      <c r="L5" s="81"/>
      <c r="M5" s="81"/>
      <c r="N5" s="81"/>
      <c r="O5" s="79"/>
      <c r="P5" s="79"/>
      <c r="Q5" s="79"/>
      <c r="R5" s="79"/>
      <c r="S5" s="81"/>
      <c r="T5" s="86"/>
      <c r="U5" s="79"/>
      <c r="V5" s="88"/>
      <c r="W5" s="89"/>
      <c r="X5" s="89"/>
      <c r="Y5" s="89"/>
      <c r="Z5" s="79"/>
      <c r="AA5" s="79"/>
      <c r="AB5" s="77"/>
    </row>
    <row r="6" spans="1:32" s="7" customFormat="1" ht="35.25" customHeight="1" x14ac:dyDescent="0.25">
      <c r="A6" s="92"/>
      <c r="B6" s="82"/>
      <c r="C6" s="82"/>
      <c r="D6" s="95"/>
      <c r="E6" s="82"/>
      <c r="F6" s="79"/>
      <c r="G6" s="79"/>
      <c r="H6" s="82"/>
      <c r="I6" s="98"/>
      <c r="J6" s="82"/>
      <c r="K6" s="82"/>
      <c r="L6" s="82"/>
      <c r="M6" s="82"/>
      <c r="N6" s="82"/>
      <c r="O6" s="79"/>
      <c r="P6" s="79"/>
      <c r="Q6" s="79"/>
      <c r="R6" s="79"/>
      <c r="S6" s="82"/>
      <c r="T6" s="87"/>
      <c r="U6" s="79"/>
      <c r="V6" s="88"/>
      <c r="W6" s="89"/>
      <c r="X6" s="89"/>
      <c r="Y6" s="89"/>
      <c r="Z6" s="79"/>
      <c r="AA6" s="79"/>
      <c r="AB6" s="78"/>
    </row>
    <row r="7" spans="1:32" s="7" customFormat="1" ht="12" x14ac:dyDescent="0.25">
      <c r="A7" s="8" t="s">
        <v>35</v>
      </c>
      <c r="B7" s="35">
        <v>2</v>
      </c>
      <c r="C7" s="8" t="s">
        <v>15</v>
      </c>
      <c r="D7" s="35">
        <v>4</v>
      </c>
      <c r="E7" s="8" t="s">
        <v>42</v>
      </c>
      <c r="F7" s="35">
        <v>6</v>
      </c>
      <c r="G7" s="8" t="s">
        <v>43</v>
      </c>
      <c r="H7" s="35">
        <v>8</v>
      </c>
      <c r="I7" s="8" t="s">
        <v>102</v>
      </c>
      <c r="J7" s="35">
        <v>11</v>
      </c>
      <c r="K7" s="8" t="s">
        <v>44</v>
      </c>
      <c r="L7" s="35">
        <v>13</v>
      </c>
      <c r="M7" s="8" t="s">
        <v>45</v>
      </c>
      <c r="N7" s="35">
        <v>15</v>
      </c>
      <c r="O7" s="8" t="s">
        <v>46</v>
      </c>
      <c r="P7" s="35">
        <v>17</v>
      </c>
      <c r="Q7" s="8" t="s">
        <v>53</v>
      </c>
      <c r="R7" s="66">
        <v>19</v>
      </c>
      <c r="S7" s="8" t="s">
        <v>54</v>
      </c>
      <c r="T7" s="66">
        <v>21</v>
      </c>
      <c r="U7" s="8" t="s">
        <v>63</v>
      </c>
      <c r="V7" s="66">
        <v>23</v>
      </c>
      <c r="W7" s="8" t="s">
        <v>114</v>
      </c>
      <c r="X7" s="66">
        <v>25</v>
      </c>
      <c r="Y7" s="8" t="s">
        <v>115</v>
      </c>
      <c r="Z7" s="66">
        <v>27</v>
      </c>
      <c r="AA7" s="8" t="s">
        <v>113</v>
      </c>
      <c r="AB7" s="66">
        <v>29</v>
      </c>
    </row>
    <row r="8" spans="1:32" ht="66" customHeight="1" x14ac:dyDescent="0.25">
      <c r="A8" s="9" t="s">
        <v>35</v>
      </c>
      <c r="B8" s="10" t="s">
        <v>48</v>
      </c>
      <c r="C8" s="10" t="s">
        <v>20</v>
      </c>
      <c r="D8" s="9" t="s">
        <v>36</v>
      </c>
      <c r="E8" s="10" t="s">
        <v>16</v>
      </c>
      <c r="F8" s="10" t="s">
        <v>49</v>
      </c>
      <c r="G8" s="10" t="s">
        <v>50</v>
      </c>
      <c r="H8" s="10" t="s">
        <v>51</v>
      </c>
      <c r="I8" s="11">
        <v>0.5</v>
      </c>
      <c r="J8" s="10" t="s">
        <v>37</v>
      </c>
      <c r="K8" s="10">
        <v>4.0199999999999996</v>
      </c>
      <c r="L8" s="11">
        <v>2.0099999999999998</v>
      </c>
      <c r="M8" s="10" t="s">
        <v>13</v>
      </c>
      <c r="N8" s="10">
        <v>4</v>
      </c>
      <c r="O8" s="10" t="s">
        <v>38</v>
      </c>
      <c r="P8" s="10" t="s">
        <v>39</v>
      </c>
      <c r="Q8" s="10" t="s">
        <v>52</v>
      </c>
      <c r="R8" s="10" t="s">
        <v>17</v>
      </c>
      <c r="S8" s="10" t="s">
        <v>40</v>
      </c>
      <c r="T8" s="9" t="s">
        <v>18</v>
      </c>
      <c r="U8" s="13">
        <v>42335</v>
      </c>
      <c r="V8" s="9"/>
      <c r="W8" s="99">
        <f t="shared" ref="W8:W18" si="0">V8*L8</f>
        <v>0</v>
      </c>
      <c r="X8" s="99">
        <f>Y8-W8</f>
        <v>0</v>
      </c>
      <c r="Y8" s="99">
        <f>W8*1.18</f>
        <v>0</v>
      </c>
      <c r="Z8" s="10" t="s">
        <v>14</v>
      </c>
      <c r="AA8" s="10" t="s">
        <v>47</v>
      </c>
      <c r="AB8" s="12">
        <v>302</v>
      </c>
    </row>
    <row r="9" spans="1:32" s="6" customFormat="1" ht="51" x14ac:dyDescent="0.2">
      <c r="A9" s="9" t="s">
        <v>104</v>
      </c>
      <c r="B9" s="16" t="s">
        <v>55</v>
      </c>
      <c r="C9" s="16" t="s">
        <v>20</v>
      </c>
      <c r="D9" s="15" t="s">
        <v>36</v>
      </c>
      <c r="E9" s="16" t="s">
        <v>16</v>
      </c>
      <c r="F9" s="16" t="s">
        <v>56</v>
      </c>
      <c r="G9" s="16" t="s">
        <v>57</v>
      </c>
      <c r="H9" s="16" t="s">
        <v>58</v>
      </c>
      <c r="I9" s="17">
        <v>1</v>
      </c>
      <c r="J9" s="16" t="s">
        <v>41</v>
      </c>
      <c r="K9" s="16">
        <v>0.83</v>
      </c>
      <c r="L9" s="17">
        <v>0.83</v>
      </c>
      <c r="M9" s="16" t="s">
        <v>13</v>
      </c>
      <c r="N9" s="16">
        <v>4</v>
      </c>
      <c r="O9" s="16" t="s">
        <v>38</v>
      </c>
      <c r="P9" s="16" t="s">
        <v>39</v>
      </c>
      <c r="Q9" s="16" t="s">
        <v>52</v>
      </c>
      <c r="R9" s="16" t="s">
        <v>17</v>
      </c>
      <c r="S9" s="16" t="s">
        <v>40</v>
      </c>
      <c r="T9" s="15" t="s">
        <v>18</v>
      </c>
      <c r="U9" s="19">
        <v>42335</v>
      </c>
      <c r="V9" s="15"/>
      <c r="W9" s="99">
        <f t="shared" si="0"/>
        <v>0</v>
      </c>
      <c r="X9" s="99">
        <f t="shared" ref="X9:X18" si="1">Y9-W9</f>
        <v>0</v>
      </c>
      <c r="Y9" s="99">
        <f t="shared" ref="Y9:Y18" si="2">W9*1.18</f>
        <v>0</v>
      </c>
      <c r="Z9" s="16" t="s">
        <v>14</v>
      </c>
      <c r="AA9" s="16" t="s">
        <v>47</v>
      </c>
      <c r="AB9" s="18">
        <v>89</v>
      </c>
    </row>
    <row r="10" spans="1:32" s="6" customFormat="1" ht="51" x14ac:dyDescent="0.2">
      <c r="A10" s="9" t="s">
        <v>15</v>
      </c>
      <c r="B10" s="16" t="s">
        <v>59</v>
      </c>
      <c r="C10" s="16" t="s">
        <v>20</v>
      </c>
      <c r="D10" s="15" t="s">
        <v>36</v>
      </c>
      <c r="E10" s="16" t="s">
        <v>16</v>
      </c>
      <c r="F10" s="16" t="s">
        <v>60</v>
      </c>
      <c r="G10" s="16" t="s">
        <v>61</v>
      </c>
      <c r="H10" s="16" t="s">
        <v>51</v>
      </c>
      <c r="I10" s="17">
        <v>1</v>
      </c>
      <c r="J10" s="16" t="s">
        <v>41</v>
      </c>
      <c r="K10" s="16">
        <v>1.5</v>
      </c>
      <c r="L10" s="17">
        <v>1.5</v>
      </c>
      <c r="M10" s="16" t="s">
        <v>13</v>
      </c>
      <c r="N10" s="16">
        <v>4</v>
      </c>
      <c r="O10" s="16" t="s">
        <v>38</v>
      </c>
      <c r="P10" s="16" t="s">
        <v>39</v>
      </c>
      <c r="Q10" s="16" t="s">
        <v>62</v>
      </c>
      <c r="R10" s="16" t="s">
        <v>17</v>
      </c>
      <c r="S10" s="16" t="s">
        <v>40</v>
      </c>
      <c r="T10" s="15" t="s">
        <v>18</v>
      </c>
      <c r="U10" s="19">
        <v>42335</v>
      </c>
      <c r="V10" s="15"/>
      <c r="W10" s="99">
        <f t="shared" si="0"/>
        <v>0</v>
      </c>
      <c r="X10" s="99">
        <f t="shared" si="1"/>
        <v>0</v>
      </c>
      <c r="Y10" s="99">
        <f t="shared" si="2"/>
        <v>0</v>
      </c>
      <c r="Z10" s="16" t="s">
        <v>14</v>
      </c>
      <c r="AA10" s="16" t="s">
        <v>47</v>
      </c>
      <c r="AB10" s="18">
        <v>261</v>
      </c>
    </row>
    <row r="11" spans="1:32" s="6" customFormat="1" ht="51" x14ac:dyDescent="0.2">
      <c r="A11" s="9" t="s">
        <v>105</v>
      </c>
      <c r="B11" s="16" t="s">
        <v>64</v>
      </c>
      <c r="C11" s="16" t="s">
        <v>20</v>
      </c>
      <c r="D11" s="15" t="s">
        <v>36</v>
      </c>
      <c r="E11" s="16" t="s">
        <v>13</v>
      </c>
      <c r="F11" s="16" t="s">
        <v>65</v>
      </c>
      <c r="G11" s="16" t="s">
        <v>66</v>
      </c>
      <c r="H11" s="16" t="s">
        <v>58</v>
      </c>
      <c r="I11" s="17">
        <v>30</v>
      </c>
      <c r="J11" s="16" t="s">
        <v>41</v>
      </c>
      <c r="K11" s="16">
        <v>0.47</v>
      </c>
      <c r="L11" s="17">
        <v>14.1</v>
      </c>
      <c r="M11" s="16" t="s">
        <v>13</v>
      </c>
      <c r="N11" s="16">
        <v>4</v>
      </c>
      <c r="O11" s="16" t="s">
        <v>38</v>
      </c>
      <c r="P11" s="16" t="s">
        <v>39</v>
      </c>
      <c r="Q11" s="16" t="s">
        <v>67</v>
      </c>
      <c r="R11" s="16" t="s">
        <v>17</v>
      </c>
      <c r="S11" s="16" t="s">
        <v>40</v>
      </c>
      <c r="T11" s="15" t="s">
        <v>18</v>
      </c>
      <c r="U11" s="19">
        <v>42335</v>
      </c>
      <c r="V11" s="15"/>
      <c r="W11" s="99">
        <f t="shared" si="0"/>
        <v>0</v>
      </c>
      <c r="X11" s="99">
        <f t="shared" si="1"/>
        <v>0</v>
      </c>
      <c r="Y11" s="99">
        <f t="shared" si="2"/>
        <v>0</v>
      </c>
      <c r="Z11" s="16" t="s">
        <v>14</v>
      </c>
      <c r="AA11" s="16"/>
      <c r="AB11" s="18">
        <v>125.49</v>
      </c>
    </row>
    <row r="12" spans="1:32" s="6" customFormat="1" ht="51" x14ac:dyDescent="0.2">
      <c r="A12" s="9" t="s">
        <v>42</v>
      </c>
      <c r="B12" s="16" t="s">
        <v>68</v>
      </c>
      <c r="C12" s="16" t="s">
        <v>20</v>
      </c>
      <c r="D12" s="15" t="s">
        <v>36</v>
      </c>
      <c r="E12" s="16" t="s">
        <v>13</v>
      </c>
      <c r="F12" s="16" t="s">
        <v>69</v>
      </c>
      <c r="G12" s="16" t="s">
        <v>70</v>
      </c>
      <c r="H12" s="16" t="s">
        <v>58</v>
      </c>
      <c r="I12" s="17">
        <v>27</v>
      </c>
      <c r="J12" s="16" t="s">
        <v>41</v>
      </c>
      <c r="K12" s="16">
        <v>0.4</v>
      </c>
      <c r="L12" s="17">
        <v>10.8</v>
      </c>
      <c r="M12" s="16" t="s">
        <v>13</v>
      </c>
      <c r="N12" s="16">
        <v>4</v>
      </c>
      <c r="O12" s="16" t="s">
        <v>38</v>
      </c>
      <c r="P12" s="16" t="s">
        <v>39</v>
      </c>
      <c r="Q12" s="16" t="s">
        <v>71</v>
      </c>
      <c r="R12" s="16" t="s">
        <v>17</v>
      </c>
      <c r="S12" s="16" t="s">
        <v>40</v>
      </c>
      <c r="T12" s="15" t="s">
        <v>18</v>
      </c>
      <c r="U12" s="19">
        <v>42335</v>
      </c>
      <c r="V12" s="15"/>
      <c r="W12" s="99">
        <f t="shared" si="0"/>
        <v>0</v>
      </c>
      <c r="X12" s="99">
        <f t="shared" si="1"/>
        <v>0</v>
      </c>
      <c r="Y12" s="99">
        <f t="shared" si="2"/>
        <v>0</v>
      </c>
      <c r="Z12" s="16" t="s">
        <v>14</v>
      </c>
      <c r="AA12" s="16"/>
      <c r="AB12" s="18">
        <v>87</v>
      </c>
    </row>
    <row r="13" spans="1:32" s="6" customFormat="1" ht="51" x14ac:dyDescent="0.2">
      <c r="A13" s="9" t="s">
        <v>106</v>
      </c>
      <c r="B13" s="16" t="s">
        <v>72</v>
      </c>
      <c r="C13" s="16" t="s">
        <v>20</v>
      </c>
      <c r="D13" s="15" t="s">
        <v>36</v>
      </c>
      <c r="E13" s="16" t="s">
        <v>13</v>
      </c>
      <c r="F13" s="16" t="s">
        <v>73</v>
      </c>
      <c r="G13" s="16" t="s">
        <v>74</v>
      </c>
      <c r="H13" s="16" t="s">
        <v>75</v>
      </c>
      <c r="I13" s="17">
        <v>35.700000000000003</v>
      </c>
      <c r="J13" s="16" t="s">
        <v>37</v>
      </c>
      <c r="K13" s="16">
        <v>3.77</v>
      </c>
      <c r="L13" s="17">
        <v>134.589</v>
      </c>
      <c r="M13" s="16" t="s">
        <v>13</v>
      </c>
      <c r="N13" s="16">
        <v>4</v>
      </c>
      <c r="O13" s="16" t="s">
        <v>38</v>
      </c>
      <c r="P13" s="16" t="s">
        <v>39</v>
      </c>
      <c r="Q13" s="16" t="s">
        <v>76</v>
      </c>
      <c r="R13" s="16" t="s">
        <v>17</v>
      </c>
      <c r="S13" s="16" t="s">
        <v>40</v>
      </c>
      <c r="T13" s="15" t="s">
        <v>18</v>
      </c>
      <c r="U13" s="19">
        <v>42335</v>
      </c>
      <c r="V13" s="15"/>
      <c r="W13" s="99">
        <f t="shared" si="0"/>
        <v>0</v>
      </c>
      <c r="X13" s="99">
        <f t="shared" si="1"/>
        <v>0</v>
      </c>
      <c r="Y13" s="99">
        <f t="shared" si="2"/>
        <v>0</v>
      </c>
      <c r="Z13" s="16" t="s">
        <v>14</v>
      </c>
      <c r="AA13" s="16"/>
      <c r="AB13" s="18">
        <v>690.44</v>
      </c>
    </row>
    <row r="14" spans="1:32" s="6" customFormat="1" ht="78.75" customHeight="1" x14ac:dyDescent="0.2">
      <c r="A14" s="9" t="s">
        <v>43</v>
      </c>
      <c r="B14" s="16" t="s">
        <v>77</v>
      </c>
      <c r="C14" s="16" t="s">
        <v>20</v>
      </c>
      <c r="D14" s="15" t="s">
        <v>36</v>
      </c>
      <c r="E14" s="16" t="s">
        <v>13</v>
      </c>
      <c r="F14" s="16" t="s">
        <v>78</v>
      </c>
      <c r="G14" s="16" t="s">
        <v>79</v>
      </c>
      <c r="H14" s="16" t="s">
        <v>80</v>
      </c>
      <c r="I14" s="17">
        <v>2</v>
      </c>
      <c r="J14" s="16" t="s">
        <v>81</v>
      </c>
      <c r="K14" s="16">
        <v>23.55</v>
      </c>
      <c r="L14" s="17">
        <v>47.1</v>
      </c>
      <c r="M14" s="16" t="s">
        <v>13</v>
      </c>
      <c r="N14" s="16">
        <v>4</v>
      </c>
      <c r="O14" s="16" t="s">
        <v>38</v>
      </c>
      <c r="P14" s="16" t="s">
        <v>39</v>
      </c>
      <c r="Q14" s="16" t="s">
        <v>82</v>
      </c>
      <c r="R14" s="16" t="s">
        <v>17</v>
      </c>
      <c r="S14" s="16" t="s">
        <v>40</v>
      </c>
      <c r="T14" s="15" t="s">
        <v>18</v>
      </c>
      <c r="U14" s="19">
        <v>42335</v>
      </c>
      <c r="V14" s="15"/>
      <c r="W14" s="99">
        <f t="shared" si="0"/>
        <v>0</v>
      </c>
      <c r="X14" s="99">
        <f t="shared" si="1"/>
        <v>0</v>
      </c>
      <c r="Y14" s="99">
        <f t="shared" si="2"/>
        <v>0</v>
      </c>
      <c r="Z14" s="16" t="s">
        <v>14</v>
      </c>
      <c r="AA14" s="16"/>
      <c r="AB14" s="18">
        <v>258.14999999999998</v>
      </c>
    </row>
    <row r="15" spans="1:32" s="6" customFormat="1" ht="58.5" customHeight="1" x14ac:dyDescent="0.2">
      <c r="A15" s="9" t="s">
        <v>107</v>
      </c>
      <c r="B15" s="16" t="s">
        <v>83</v>
      </c>
      <c r="C15" s="16" t="s">
        <v>20</v>
      </c>
      <c r="D15" s="15" t="s">
        <v>36</v>
      </c>
      <c r="E15" s="16" t="s">
        <v>13</v>
      </c>
      <c r="F15" s="16" t="s">
        <v>84</v>
      </c>
      <c r="G15" s="16" t="s">
        <v>85</v>
      </c>
      <c r="H15" s="16" t="s">
        <v>86</v>
      </c>
      <c r="I15" s="17">
        <v>2</v>
      </c>
      <c r="J15" s="16" t="s">
        <v>81</v>
      </c>
      <c r="K15" s="16">
        <v>39.25</v>
      </c>
      <c r="L15" s="17">
        <v>78.5</v>
      </c>
      <c r="M15" s="16" t="s">
        <v>13</v>
      </c>
      <c r="N15" s="16">
        <v>4</v>
      </c>
      <c r="O15" s="16" t="s">
        <v>38</v>
      </c>
      <c r="P15" s="16" t="s">
        <v>39</v>
      </c>
      <c r="Q15" s="16" t="s">
        <v>82</v>
      </c>
      <c r="R15" s="16" t="s">
        <v>17</v>
      </c>
      <c r="S15" s="16" t="s">
        <v>40</v>
      </c>
      <c r="T15" s="15" t="s">
        <v>18</v>
      </c>
      <c r="U15" s="19">
        <v>42335</v>
      </c>
      <c r="V15" s="15"/>
      <c r="W15" s="99">
        <f t="shared" si="0"/>
        <v>0</v>
      </c>
      <c r="X15" s="99">
        <f t="shared" si="1"/>
        <v>0</v>
      </c>
      <c r="Y15" s="99">
        <f t="shared" si="2"/>
        <v>0</v>
      </c>
      <c r="Z15" s="16" t="s">
        <v>14</v>
      </c>
      <c r="AA15" s="16"/>
      <c r="AB15" s="18">
        <v>354.9</v>
      </c>
    </row>
    <row r="16" spans="1:32" s="31" customFormat="1" ht="63.75" customHeight="1" x14ac:dyDescent="0.2">
      <c r="A16" s="9" t="s">
        <v>108</v>
      </c>
      <c r="B16" s="27" t="s">
        <v>87</v>
      </c>
      <c r="C16" s="27" t="s">
        <v>20</v>
      </c>
      <c r="D16" s="26" t="s">
        <v>36</v>
      </c>
      <c r="E16" s="27" t="s">
        <v>13</v>
      </c>
      <c r="F16" s="27" t="s">
        <v>88</v>
      </c>
      <c r="G16" s="27" t="s">
        <v>89</v>
      </c>
      <c r="H16" s="27" t="s">
        <v>90</v>
      </c>
      <c r="I16" s="28">
        <v>67</v>
      </c>
      <c r="J16" s="27" t="s">
        <v>37</v>
      </c>
      <c r="K16" s="27">
        <v>0.222</v>
      </c>
      <c r="L16" s="28">
        <v>14.874000000000001</v>
      </c>
      <c r="M16" s="27" t="s">
        <v>13</v>
      </c>
      <c r="N16" s="27">
        <v>4</v>
      </c>
      <c r="O16" s="27" t="s">
        <v>38</v>
      </c>
      <c r="P16" s="27" t="s">
        <v>39</v>
      </c>
      <c r="Q16" s="27" t="s">
        <v>91</v>
      </c>
      <c r="R16" s="27" t="s">
        <v>17</v>
      </c>
      <c r="S16" s="27" t="s">
        <v>40</v>
      </c>
      <c r="T16" s="26" t="s">
        <v>18</v>
      </c>
      <c r="U16" s="30">
        <v>42335</v>
      </c>
      <c r="V16" s="26"/>
      <c r="W16" s="99">
        <f t="shared" si="0"/>
        <v>0</v>
      </c>
      <c r="X16" s="99">
        <f t="shared" si="1"/>
        <v>0</v>
      </c>
      <c r="Y16" s="99">
        <f t="shared" si="2"/>
        <v>0</v>
      </c>
      <c r="Z16" s="27" t="s">
        <v>14</v>
      </c>
      <c r="AA16" s="27"/>
      <c r="AB16" s="29">
        <v>62.62</v>
      </c>
    </row>
    <row r="17" spans="1:256" s="25" customFormat="1" ht="75.75" customHeight="1" x14ac:dyDescent="0.25">
      <c r="A17" s="9" t="s">
        <v>109</v>
      </c>
      <c r="B17" s="21" t="s">
        <v>92</v>
      </c>
      <c r="C17" s="21" t="s">
        <v>20</v>
      </c>
      <c r="D17" s="20" t="s">
        <v>36</v>
      </c>
      <c r="E17" s="21" t="s">
        <v>13</v>
      </c>
      <c r="F17" s="21" t="s">
        <v>93</v>
      </c>
      <c r="G17" s="21" t="s">
        <v>94</v>
      </c>
      <c r="H17" s="21" t="s">
        <v>95</v>
      </c>
      <c r="I17" s="22">
        <v>65</v>
      </c>
      <c r="J17" s="21" t="s">
        <v>37</v>
      </c>
      <c r="K17" s="21">
        <v>0.4</v>
      </c>
      <c r="L17" s="22">
        <v>26</v>
      </c>
      <c r="M17" s="21" t="s">
        <v>13</v>
      </c>
      <c r="N17" s="21">
        <v>4</v>
      </c>
      <c r="O17" s="21" t="s">
        <v>38</v>
      </c>
      <c r="P17" s="21" t="s">
        <v>39</v>
      </c>
      <c r="Q17" s="21" t="s">
        <v>91</v>
      </c>
      <c r="R17" s="21" t="s">
        <v>17</v>
      </c>
      <c r="S17" s="21" t="s">
        <v>40</v>
      </c>
      <c r="T17" s="20" t="s">
        <v>18</v>
      </c>
      <c r="U17" s="24">
        <v>42335</v>
      </c>
      <c r="V17" s="20"/>
      <c r="W17" s="99">
        <f t="shared" si="0"/>
        <v>0</v>
      </c>
      <c r="X17" s="99">
        <f t="shared" si="1"/>
        <v>0</v>
      </c>
      <c r="Y17" s="99">
        <f t="shared" si="2"/>
        <v>0</v>
      </c>
      <c r="Z17" s="21" t="s">
        <v>14</v>
      </c>
      <c r="AA17" s="21"/>
      <c r="AB17" s="23">
        <v>109.46</v>
      </c>
    </row>
    <row r="18" spans="1:256" s="6" customFormat="1" ht="51" x14ac:dyDescent="0.2">
      <c r="A18" s="9" t="s">
        <v>110</v>
      </c>
      <c r="B18" s="16" t="s">
        <v>96</v>
      </c>
      <c r="C18" s="16" t="s">
        <v>20</v>
      </c>
      <c r="D18" s="15" t="s">
        <v>36</v>
      </c>
      <c r="E18" s="16" t="s">
        <v>13</v>
      </c>
      <c r="F18" s="16" t="s">
        <v>97</v>
      </c>
      <c r="G18" s="16" t="s">
        <v>98</v>
      </c>
      <c r="H18" s="16" t="s">
        <v>99</v>
      </c>
      <c r="I18" s="17">
        <v>476</v>
      </c>
      <c r="J18" s="16" t="s">
        <v>41</v>
      </c>
      <c r="K18" s="16">
        <v>0.01</v>
      </c>
      <c r="L18" s="17">
        <v>4.76</v>
      </c>
      <c r="M18" s="16" t="s">
        <v>13</v>
      </c>
      <c r="N18" s="16">
        <v>4</v>
      </c>
      <c r="O18" s="16" t="s">
        <v>38</v>
      </c>
      <c r="P18" s="16" t="s">
        <v>39</v>
      </c>
      <c r="Q18" s="16" t="s">
        <v>100</v>
      </c>
      <c r="R18" s="16" t="s">
        <v>17</v>
      </c>
      <c r="S18" s="16" t="s">
        <v>40</v>
      </c>
      <c r="T18" s="15" t="s">
        <v>18</v>
      </c>
      <c r="U18" s="19">
        <v>42335</v>
      </c>
      <c r="V18" s="15"/>
      <c r="W18" s="99">
        <f t="shared" si="0"/>
        <v>0</v>
      </c>
      <c r="X18" s="99">
        <f t="shared" si="1"/>
        <v>0</v>
      </c>
      <c r="Y18" s="99">
        <f t="shared" si="2"/>
        <v>0</v>
      </c>
      <c r="Z18" s="16" t="s">
        <v>14</v>
      </c>
      <c r="AA18" s="16"/>
      <c r="AB18" s="18">
        <v>77.33</v>
      </c>
    </row>
    <row r="19" spans="1:256" s="56" customFormat="1" ht="15.75" x14ac:dyDescent="0.25">
      <c r="A19" s="58"/>
      <c r="B19" s="58"/>
      <c r="C19" s="58"/>
      <c r="D19" s="58"/>
      <c r="E19" s="58"/>
      <c r="F19" s="58"/>
      <c r="G19" s="58" t="s">
        <v>19</v>
      </c>
      <c r="H19" s="58"/>
      <c r="I19" s="58"/>
      <c r="J19" s="58"/>
      <c r="K19" s="58"/>
      <c r="L19" s="59">
        <f>SUM(L8:L18)</f>
        <v>335.06299999999999</v>
      </c>
      <c r="M19" s="58"/>
      <c r="N19" s="58"/>
      <c r="O19" s="58"/>
      <c r="P19" s="58"/>
      <c r="Q19" s="58"/>
      <c r="R19" s="58"/>
      <c r="S19" s="58"/>
      <c r="T19" s="58"/>
      <c r="U19" s="61"/>
      <c r="V19" s="58"/>
      <c r="W19" s="100"/>
      <c r="X19" s="100">
        <f>SUM(X8:X18)</f>
        <v>0</v>
      </c>
      <c r="Y19" s="100">
        <f>SUM(Y8:Y18)</f>
        <v>0</v>
      </c>
      <c r="Z19" s="61"/>
      <c r="AA19" s="61"/>
      <c r="AB19" s="60">
        <v>140249</v>
      </c>
      <c r="AC19" s="57"/>
      <c r="AD19" s="57"/>
      <c r="AE19" s="57"/>
      <c r="AF19" s="57"/>
      <c r="AG19" s="57"/>
      <c r="AH19" s="57"/>
      <c r="AI19" s="57"/>
    </row>
    <row r="20" spans="1:256" ht="15.75" customHeight="1" x14ac:dyDescent="0.25">
      <c r="A20" s="62"/>
      <c r="B20" s="63"/>
      <c r="C20" s="63"/>
      <c r="D20" s="62"/>
      <c r="E20" s="63"/>
      <c r="F20" s="63"/>
      <c r="G20" s="63"/>
      <c r="H20" s="63"/>
      <c r="I20" s="64"/>
      <c r="J20" s="63"/>
      <c r="K20" s="63"/>
      <c r="L20" s="64"/>
      <c r="M20" s="63"/>
      <c r="N20" s="63"/>
      <c r="O20" s="63"/>
      <c r="P20" s="63"/>
      <c r="Q20" s="63"/>
      <c r="R20" s="63"/>
      <c r="S20" s="63"/>
      <c r="T20" s="62"/>
      <c r="U20" s="14"/>
      <c r="V20" s="62"/>
      <c r="W20" s="62"/>
      <c r="X20" s="62"/>
      <c r="Y20" s="62"/>
      <c r="Z20" s="14"/>
      <c r="AA20" s="14"/>
      <c r="AB20" s="65"/>
      <c r="AC20" s="34"/>
      <c r="AD20" s="34"/>
      <c r="AE20" s="34"/>
      <c r="AF20" s="34"/>
      <c r="AG20" s="34"/>
      <c r="AH20" s="34"/>
      <c r="AI20" s="34"/>
    </row>
    <row r="21" spans="1:256" s="1" customFormat="1" ht="18" customHeight="1" x14ac:dyDescent="0.25">
      <c r="A21"/>
      <c r="B21" s="36"/>
      <c r="C21" s="37"/>
      <c r="D21"/>
      <c r="E21"/>
      <c r="F21"/>
      <c r="G21"/>
      <c r="H21" s="47"/>
      <c r="I21" s="47"/>
      <c r="J21" s="47"/>
      <c r="K21" s="47"/>
      <c r="L21"/>
      <c r="M21"/>
      <c r="N21"/>
      <c r="O21"/>
      <c r="P21"/>
      <c r="Q21"/>
      <c r="R21"/>
      <c r="S21"/>
      <c r="T21" s="46"/>
      <c r="U21"/>
      <c r="V21" s="46"/>
      <c r="W21" s="46"/>
      <c r="X21" s="46"/>
      <c r="Y21" s="46"/>
      <c r="Z21" s="38"/>
      <c r="AA21" s="38"/>
      <c r="AB21"/>
    </row>
    <row r="22" spans="1:256" s="73" customFormat="1" ht="17.25" customHeight="1" x14ac:dyDescent="0.2">
      <c r="A22" s="69"/>
      <c r="B22" s="83" t="s">
        <v>116</v>
      </c>
      <c r="C22" s="84"/>
      <c r="D22" s="1"/>
      <c r="E22" s="70"/>
      <c r="F22" s="70"/>
      <c r="G22" s="70"/>
      <c r="H22" s="70"/>
      <c r="I22" s="71"/>
      <c r="J22" s="70"/>
      <c r="K22" s="70"/>
      <c r="L22" s="71"/>
      <c r="M22" s="70"/>
      <c r="N22" s="70"/>
      <c r="O22" s="70"/>
      <c r="P22" s="70"/>
      <c r="Q22" s="70"/>
      <c r="R22" s="72"/>
      <c r="S22" s="70"/>
      <c r="T22" s="70"/>
      <c r="U22" s="69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75" customFormat="1" x14ac:dyDescent="0.25">
      <c r="A23" s="2"/>
      <c r="B23" s="74" t="s">
        <v>117</v>
      </c>
      <c r="C23" s="40" t="s">
        <v>118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75" customFormat="1" x14ac:dyDescent="0.25">
      <c r="A24" s="2"/>
      <c r="B24" s="74" t="s">
        <v>119</v>
      </c>
      <c r="C24" s="40" t="s">
        <v>120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x14ac:dyDescent="0.25">
      <c r="A25" s="2"/>
      <c r="B25" s="50"/>
      <c r="C25" s="50"/>
      <c r="D25" s="2"/>
      <c r="E25" s="50"/>
      <c r="F25" s="50"/>
      <c r="G25" s="50"/>
      <c r="H25" s="5"/>
      <c r="I25" s="5"/>
      <c r="J25" s="5"/>
      <c r="K25" s="5"/>
      <c r="L25" s="5"/>
      <c r="M25" s="50"/>
      <c r="N25" s="50"/>
      <c r="O25" s="50"/>
      <c r="P25" s="50"/>
      <c r="Q25" s="50"/>
      <c r="R25" s="50"/>
      <c r="S25" s="50"/>
      <c r="T25" s="2"/>
      <c r="U25" s="43"/>
      <c r="V25" s="2"/>
      <c r="W25" s="2"/>
      <c r="X25" s="2"/>
      <c r="Y25" s="2"/>
      <c r="Z25" s="44"/>
      <c r="AA25" s="44"/>
      <c r="AB25" s="3"/>
    </row>
    <row r="26" spans="1:256" x14ac:dyDescent="0.25">
      <c r="H26" s="47"/>
      <c r="I26" s="47"/>
      <c r="J26" s="47"/>
      <c r="K26" s="47"/>
      <c r="T26" s="46"/>
      <c r="V26" s="46"/>
      <c r="W26" s="46"/>
      <c r="X26" s="46"/>
      <c r="Y26" s="46"/>
      <c r="Z26" s="38"/>
      <c r="AA26" s="38"/>
    </row>
    <row r="28" spans="1:256" ht="18.75" x14ac:dyDescent="0.3">
      <c r="D28" s="67" t="s">
        <v>111</v>
      </c>
      <c r="E28" s="67"/>
      <c r="S28" s="67" t="s">
        <v>111</v>
      </c>
      <c r="T28" s="67"/>
    </row>
    <row r="29" spans="1:256" ht="18.75" x14ac:dyDescent="0.3">
      <c r="D29" s="67"/>
      <c r="E29" s="67"/>
      <c r="S29" s="67"/>
      <c r="T29" s="67"/>
    </row>
    <row r="30" spans="1:256" ht="18.75" x14ac:dyDescent="0.3">
      <c r="D30" s="67"/>
      <c r="E30" s="67"/>
      <c r="S30" s="67"/>
      <c r="T30" s="67"/>
    </row>
    <row r="31" spans="1:256" ht="18.75" x14ac:dyDescent="0.3">
      <c r="D31" s="68"/>
      <c r="E31" s="68"/>
      <c r="S31" s="68"/>
      <c r="T31" s="68"/>
    </row>
    <row r="32" spans="1:256" x14ac:dyDescent="0.25">
      <c r="D32" s="49"/>
      <c r="E32" s="49"/>
      <c r="S32" s="49"/>
      <c r="T32" s="49"/>
    </row>
  </sheetData>
  <autoFilter ref="A7:AI21"/>
  <mergeCells count="29">
    <mergeCell ref="Z4:Z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AB4:AB6"/>
    <mergeCell ref="R4:R6"/>
    <mergeCell ref="S4:S6"/>
    <mergeCell ref="B22:C22"/>
    <mergeCell ref="AA4:AA6"/>
    <mergeCell ref="T4:T6"/>
    <mergeCell ref="U4:U6"/>
    <mergeCell ref="M4:M6"/>
    <mergeCell ref="N4:N6"/>
    <mergeCell ref="O4:O6"/>
    <mergeCell ref="P4:P6"/>
    <mergeCell ref="Q4:Q6"/>
    <mergeCell ref="V4:V6"/>
    <mergeCell ref="W4:W6"/>
    <mergeCell ref="Y4:Y6"/>
    <mergeCell ref="X4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Николаева Елена Валерьевна</cp:lastModifiedBy>
  <dcterms:created xsi:type="dcterms:W3CDTF">2014-04-26T06:51:05Z</dcterms:created>
  <dcterms:modified xsi:type="dcterms:W3CDTF">2014-06-19T13:22:39Z</dcterms:modified>
</cp:coreProperties>
</file>